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6030"/>
  </bookViews>
  <sheets>
    <sheet name="Лист1" sheetId="1" r:id="rId1"/>
  </sheets>
  <definedNames>
    <definedName name="_xlnm._FilterDatabase" localSheetId="0" hidden="1">Лист1!$G$1:$Y$67</definedName>
    <definedName name="OLE_LINK22" localSheetId="0">Лист1!#REF!</definedName>
    <definedName name="_xlnm.Print_Area" localSheetId="0">Лист1!$A$1:$Y$67</definedName>
  </definedNames>
  <calcPr calcId="162913" refMode="R1C1"/>
</workbook>
</file>

<file path=xl/calcChain.xml><?xml version="1.0" encoding="utf-8"?>
<calcChain xmlns="http://schemas.openxmlformats.org/spreadsheetml/2006/main">
  <c r="H26" i="1" l="1"/>
  <c r="H47" i="1" l="1"/>
  <c r="H46" i="1"/>
  <c r="H45" i="1"/>
  <c r="H44" i="1"/>
  <c r="H43" i="1"/>
  <c r="H42" i="1"/>
  <c r="H30" i="1"/>
  <c r="H63" i="1"/>
  <c r="H60" i="1"/>
  <c r="H52" i="1"/>
  <c r="H51" i="1"/>
  <c r="H40" i="1"/>
  <c r="H22" i="1"/>
  <c r="H21" i="1"/>
  <c r="H20" i="1"/>
  <c r="H14" i="1"/>
  <c r="H13" i="1"/>
  <c r="H65" i="1"/>
  <c r="H58" i="1"/>
  <c r="H37" i="1"/>
  <c r="H59" i="1"/>
  <c r="H25" i="1"/>
  <c r="H50" i="1"/>
  <c r="H7" i="1"/>
  <c r="H3" i="1"/>
  <c r="H54" i="1"/>
  <c r="H62" i="1"/>
  <c r="H61" i="1"/>
  <c r="H33" i="1"/>
  <c r="H32" i="1"/>
  <c r="H24" i="1"/>
  <c r="H17" i="1"/>
  <c r="H16" i="1"/>
  <c r="H64" i="1"/>
  <c r="H35" i="1"/>
  <c r="H19" i="1"/>
</calcChain>
</file>

<file path=xl/sharedStrings.xml><?xml version="1.0" encoding="utf-8"?>
<sst xmlns="http://schemas.openxmlformats.org/spreadsheetml/2006/main" count="192" uniqueCount="89">
  <si>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</si>
  <si>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</si>
  <si>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</si>
  <si>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</si>
  <si>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</si>
  <si>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</t>
  </si>
  <si>
    <t>№</t>
  </si>
  <si>
    <t xml:space="preserve">Аортальный выкусыватель 4,0мм  </t>
  </si>
  <si>
    <t xml:space="preserve">Катетер торак. Прям, изогн №16-3-40 Ch  </t>
  </si>
  <si>
    <t>Набор турникетов с фиксатором нити (15,2см)79011</t>
  </si>
  <si>
    <t>Набор турникетов 5 (12,7 см) 79020</t>
  </si>
  <si>
    <t xml:space="preserve">Набор турникетов цв.7 (17,8 см)  </t>
  </si>
  <si>
    <t>Проводник диагностический</t>
  </si>
  <si>
    <t>Электрод чрез пищеводный</t>
  </si>
  <si>
    <t xml:space="preserve">Электрод эпикард.60см SENSIA  </t>
  </si>
  <si>
    <t xml:space="preserve">Электроды о/р для ЭКГ  </t>
  </si>
  <si>
    <t>Биполярный офтальмологический пинцет (микрохирургия глаз)</t>
  </si>
  <si>
    <t>Клипсы титановые  5мм,8мм (нестерильные) 100шт\уп</t>
  </si>
  <si>
    <t xml:space="preserve">Винт полиаксиальный д 4,5-10,5мм от 30-90мм </t>
  </si>
  <si>
    <t xml:space="preserve">Винт транспедик.полиаксиальный д 4-7,5мм от 20-90мм </t>
  </si>
  <si>
    <t xml:space="preserve">Вископротектор объемом  2 мл </t>
  </si>
  <si>
    <t>ВЧө резекционные электроды  ролик</t>
  </si>
  <si>
    <t>ВЧө резекционные электроды 24fr 12*  петля средняя</t>
  </si>
  <si>
    <t>Губка гемостатическая спонгостан</t>
  </si>
  <si>
    <t xml:space="preserve">Дренажная емкость-контейнер 50,0- 200,0  </t>
  </si>
  <si>
    <t>Заменитель твердой мозговой оболочки 2,5 х 7,5 см</t>
  </si>
  <si>
    <t xml:space="preserve">Иглы для вертебропластики 11G  </t>
  </si>
  <si>
    <t xml:space="preserve">Иглы с конкусным срезом </t>
  </si>
  <si>
    <t xml:space="preserve">Инструмент 5мм,35см фронтальная рукоятка </t>
  </si>
  <si>
    <t>Инструменты и насадки к ультразвуковому скальпелю "Гармоник" : Ножницы ACE ( с технологией адаптации к тканям для лапароскопических операций, 5 мм, 36 см)</t>
  </si>
  <si>
    <t xml:space="preserve">Картридж к системе имплантации интраокулярных линз типа </t>
  </si>
  <si>
    <t>Кассета со скобами к аппарату сшивающе-режущему с регулируемой высотой закрытия скобок 55 мм,75мм</t>
  </si>
  <si>
    <t xml:space="preserve">Кассеты для линейного сшивающего аппарата Проксимат 30мм  </t>
  </si>
  <si>
    <t>Кассеты для линейного сшивающего аппарата Проксимат 60мм  зеленые</t>
  </si>
  <si>
    <t xml:space="preserve">Клей хирургический биологический1мл  </t>
  </si>
  <si>
    <t xml:space="preserve">Клей хирургический биологический, шприц 2,5мл  </t>
  </si>
  <si>
    <t>Клипс по сос  разных размеров(мини.станд)</t>
  </si>
  <si>
    <t>Клипсы (малые, по 6 в кассете)</t>
  </si>
  <si>
    <t>Клипсы (средние, по 6 в кассете)</t>
  </si>
  <si>
    <t>Комплект стерильный операционный одноразовый</t>
  </si>
  <si>
    <t>Комплект операционный стерильный одноразовый для краниотомии</t>
  </si>
  <si>
    <t xml:space="preserve">Контейнер д/биоматериала 125 мл с крышкой  </t>
  </si>
  <si>
    <t>Костный цемент стерильный с Гентамицином (40 г)</t>
  </si>
  <si>
    <t xml:space="preserve">Крышка концевая д 18,углом наклона 0,3,8  </t>
  </si>
  <si>
    <t xml:space="preserve">Крышка концевая д 22,углом наклона 0,3,8-30  </t>
  </si>
  <si>
    <t xml:space="preserve">Межпозвоночный кейдж 20,25мм шир 9-18мм </t>
  </si>
  <si>
    <t xml:space="preserve">Набор дилятаторов д/чрез.нефростонии дл 540мм,360мм </t>
  </si>
  <si>
    <t xml:space="preserve">Нож офтал.стер. №6  </t>
  </si>
  <si>
    <t xml:space="preserve">Нож офтальмол о/р №6  </t>
  </si>
  <si>
    <t>Оптическое волокно 275,365 мкм</t>
  </si>
  <si>
    <t>Оптическое волокно 550 мкм</t>
  </si>
  <si>
    <t xml:space="preserve">Отсос TD-0905  </t>
  </si>
  <si>
    <t xml:space="preserve">Пластина шейная отв 6 дл 37-46мм  </t>
  </si>
  <si>
    <t xml:space="preserve">Пластина шейная отверстий 4 дл 23-28мм  </t>
  </si>
  <si>
    <t>Принадлежности для насоса к ERBEJET 20150-301</t>
  </si>
  <si>
    <t xml:space="preserve">Сетка Ультра ПРО 15см х 15см UMM3  </t>
  </si>
  <si>
    <r>
      <t xml:space="preserve">Хирургический </t>
    </r>
    <r>
      <rPr>
        <sz val="10"/>
        <color rgb="FF000000"/>
        <rFont val="Times New Roman"/>
        <family val="1"/>
        <charset val="204"/>
      </rPr>
      <t>рассасывающийся гемостатический материал 2,5х5,1</t>
    </r>
  </si>
  <si>
    <t>Система аспирации и ирригации для ультразвукового  аппарата санока</t>
  </si>
  <si>
    <t>Система для витрэктомии</t>
  </si>
  <si>
    <t>Система наружного дренажа  и мониторинга DUET</t>
  </si>
  <si>
    <t>Системы (блоки) управления потоками</t>
  </si>
  <si>
    <t xml:space="preserve">Стержень длина 120-300мм  </t>
  </si>
  <si>
    <t xml:space="preserve">Трубка силиконовая д/дрен.желчный путей ТС-Т-3-240  </t>
  </si>
  <si>
    <t xml:space="preserve">Трубка силиконовая д/дренирования желч.путей ТС-Т-5-240  </t>
  </si>
  <si>
    <t xml:space="preserve">Цемент костный </t>
  </si>
  <si>
    <t xml:space="preserve">Чехол-покрытие д/микроскопа линзой 65мм,6,5-132х380см  </t>
  </si>
  <si>
    <t>Шунтирующая система Дельта ,стандартная</t>
  </si>
  <si>
    <t>Экстрактор нитями круглого сечения, с целиндрическим наконечником,размер Сh 5 длина 65см диаметр корзины 20мм длина корзины 40мм для наконечника 341500</t>
  </si>
  <si>
    <t xml:space="preserve">Эндогерниостеплер  </t>
  </si>
  <si>
    <t>шт.</t>
  </si>
  <si>
    <t> шт.</t>
  </si>
  <si>
    <t>  шт.</t>
  </si>
  <si>
    <t>ТОО Densau</t>
  </si>
  <si>
    <t xml:space="preserve"> ТОО Альфатим</t>
  </si>
  <si>
    <t>ТОО SM Global.kz</t>
  </si>
  <si>
    <t>ТОО Мерусар и К</t>
  </si>
  <si>
    <t>ТОО Sunmedica</t>
  </si>
  <si>
    <t>ИП GroMax</t>
  </si>
  <si>
    <t>ТОО Medical Marketing Group KZ</t>
  </si>
  <si>
    <t>ТОО Med Alliance</t>
  </si>
  <si>
    <t>ТОО Dives</t>
  </si>
  <si>
    <t>ТОО Фирма Меда</t>
  </si>
  <si>
    <t>ТОО Clever Medical</t>
  </si>
  <si>
    <t>ТОО MD Tech</t>
  </si>
  <si>
    <t>ТОО А-37</t>
  </si>
  <si>
    <t>ТОО Apex Co</t>
  </si>
  <si>
    <t>ТОО Galamat Integra</t>
  </si>
  <si>
    <t>ТОО Элефант-XXI</t>
  </si>
  <si>
    <t>ТОО Tarlan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</si>
</sst>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Fill="1" applyBorder="1" applyAlignment="1">
      <alignment horizontal="center"/>
    </xf>
    <xf numFmtId="0" fontId="5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4" fontId="3" fillId="2" borderId="4" xfId="0" applyNumberFormat="1" applyFont="1" applyFill="1" applyBorder="1" applyAlignment="1">
      <alignment vertical="center"/>
    </xf>
    <xf numFmtId="4" fontId="3" fillId="2" borderId="5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4" fontId="3" fillId="2" borderId="8" xfId="0" applyNumberFormat="1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"/>
  <sheetViews>
    <sheetView tabSelected="1" view="pageBreakPreview" zoomScale="70" zoomScaleNormal="70" zoomScaleSheetLayoutView="70" workbookViewId="0">
      <pane ySplit="1" topLeftCell="A56" activePane="bottomLeft" state="frozen"/>
      <selection pane="bottomLeft" activeCell="I1" sqref="I1:Y1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6.140625" style="1" customWidth="1"/>
    <col min="7" max="7" width="0.140625" style="4" customWidth="1"/>
    <col min="8" max="8" width="8.570312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2" width="12.5703125" style="1" customWidth="1"/>
    <col min="13" max="13" width="11.7109375" style="1" customWidth="1"/>
    <col min="14" max="14" width="14" style="1" customWidth="1"/>
    <col min="15" max="15" width="12.85546875" style="1" customWidth="1"/>
    <col min="16" max="16" width="9.140625" style="1"/>
    <col min="17" max="17" width="12.140625" style="1" customWidth="1"/>
    <col min="18" max="18" width="12.5703125" style="1" customWidth="1"/>
    <col min="19" max="19" width="10.42578125" style="1" customWidth="1"/>
    <col min="20" max="20" width="12.42578125" style="1" customWidth="1"/>
    <col min="21" max="16384" width="9.140625" style="1"/>
  </cols>
  <sheetData>
    <row r="1" spans="1:26" ht="93" customHeight="1" thickBot="1" x14ac:dyDescent="0.35">
      <c r="A1" s="6" t="s">
        <v>6</v>
      </c>
      <c r="B1" s="7" t="s">
        <v>0</v>
      </c>
      <c r="C1" s="7" t="s">
        <v>1</v>
      </c>
      <c r="D1" s="6" t="s">
        <v>2</v>
      </c>
      <c r="E1" s="6" t="s">
        <v>3</v>
      </c>
      <c r="F1" s="14" t="s">
        <v>4</v>
      </c>
      <c r="G1" s="16"/>
      <c r="H1" s="17"/>
      <c r="I1" s="18" t="s">
        <v>72</v>
      </c>
      <c r="J1" s="18" t="s">
        <v>73</v>
      </c>
      <c r="K1" s="18" t="s">
        <v>74</v>
      </c>
      <c r="L1" s="18" t="s">
        <v>75</v>
      </c>
      <c r="M1" s="18" t="s">
        <v>76</v>
      </c>
      <c r="N1" s="18" t="s">
        <v>77</v>
      </c>
      <c r="O1" s="18" t="s">
        <v>78</v>
      </c>
      <c r="P1" s="18" t="s">
        <v>79</v>
      </c>
      <c r="Q1" s="18" t="s">
        <v>80</v>
      </c>
      <c r="R1" s="18" t="s">
        <v>81</v>
      </c>
      <c r="S1" s="18" t="s">
        <v>82</v>
      </c>
      <c r="T1" s="18" t="s">
        <v>83</v>
      </c>
      <c r="U1" s="18" t="s">
        <v>84</v>
      </c>
      <c r="V1" s="18" t="s">
        <v>85</v>
      </c>
      <c r="W1" s="18" t="s">
        <v>86</v>
      </c>
      <c r="X1" s="18" t="s">
        <v>87</v>
      </c>
      <c r="Y1" s="18" t="s">
        <v>88</v>
      </c>
      <c r="Z1" s="18"/>
    </row>
    <row r="2" spans="1:26" s="5" customFormat="1" ht="45" customHeight="1" thickBot="1" x14ac:dyDescent="0.3">
      <c r="A2" s="19">
        <v>1</v>
      </c>
      <c r="B2" s="20" t="s">
        <v>7</v>
      </c>
      <c r="C2" s="21" t="s">
        <v>69</v>
      </c>
      <c r="D2" s="21">
        <v>360</v>
      </c>
      <c r="E2" s="22">
        <v>10800</v>
      </c>
      <c r="F2" s="23">
        <v>3888000</v>
      </c>
      <c r="G2" s="24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49.5" customHeight="1" thickBot="1" x14ac:dyDescent="0.3">
      <c r="A3" s="9">
        <v>2</v>
      </c>
      <c r="B3" s="10" t="s">
        <v>8</v>
      </c>
      <c r="C3" s="12" t="s">
        <v>69</v>
      </c>
      <c r="D3" s="12">
        <v>540</v>
      </c>
      <c r="E3" s="13">
        <v>2970</v>
      </c>
      <c r="F3" s="15">
        <v>1603800</v>
      </c>
      <c r="G3" s="18" t="s">
        <v>82</v>
      </c>
      <c r="H3" s="2">
        <f>S3*D3</f>
        <v>1603800</v>
      </c>
      <c r="I3" s="2"/>
      <c r="J3" s="2"/>
      <c r="K3" s="2">
        <v>2694</v>
      </c>
      <c r="L3" s="2"/>
      <c r="M3" s="2"/>
      <c r="N3" s="2"/>
      <c r="O3" s="2"/>
      <c r="P3" s="2">
        <v>2800</v>
      </c>
      <c r="Q3" s="2"/>
      <c r="R3" s="2"/>
      <c r="S3" s="8">
        <v>2970</v>
      </c>
      <c r="T3" s="2"/>
      <c r="U3" s="2"/>
      <c r="V3" s="2"/>
      <c r="W3" s="2"/>
      <c r="X3" s="2">
        <v>2300</v>
      </c>
      <c r="Y3" s="2"/>
      <c r="Z3" s="2"/>
    </row>
    <row r="4" spans="1:26" s="5" customFormat="1" ht="36" customHeight="1" thickBot="1" x14ac:dyDescent="0.3">
      <c r="A4" s="19">
        <v>3</v>
      </c>
      <c r="B4" s="25" t="s">
        <v>9</v>
      </c>
      <c r="C4" s="26" t="s">
        <v>69</v>
      </c>
      <c r="D4" s="26">
        <v>36</v>
      </c>
      <c r="E4" s="27">
        <v>8000</v>
      </c>
      <c r="F4" s="28">
        <v>288000</v>
      </c>
      <c r="G4" s="24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5" customFormat="1" ht="16.5" thickBot="1" x14ac:dyDescent="0.3">
      <c r="A5" s="19">
        <v>4</v>
      </c>
      <c r="B5" s="25" t="s">
        <v>10</v>
      </c>
      <c r="C5" s="26" t="s">
        <v>69</v>
      </c>
      <c r="D5" s="26">
        <v>72</v>
      </c>
      <c r="E5" s="27">
        <v>8000</v>
      </c>
      <c r="F5" s="28">
        <v>576000</v>
      </c>
      <c r="G5" s="2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s="5" customFormat="1" ht="48.75" customHeight="1" thickBot="1" x14ac:dyDescent="0.3">
      <c r="A6" s="19">
        <v>5</v>
      </c>
      <c r="B6" s="25" t="s">
        <v>11</v>
      </c>
      <c r="C6" s="26" t="s">
        <v>69</v>
      </c>
      <c r="D6" s="26">
        <v>315</v>
      </c>
      <c r="E6" s="27">
        <v>5500</v>
      </c>
      <c r="F6" s="28">
        <v>1732500</v>
      </c>
      <c r="G6" s="24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5.75" thickBot="1" x14ac:dyDescent="0.3">
      <c r="A7" s="9">
        <v>6</v>
      </c>
      <c r="B7" s="11" t="s">
        <v>12</v>
      </c>
      <c r="C7" s="12" t="s">
        <v>5</v>
      </c>
      <c r="D7" s="12">
        <v>300</v>
      </c>
      <c r="E7" s="13">
        <v>6700</v>
      </c>
      <c r="F7" s="15">
        <v>2010000</v>
      </c>
      <c r="G7" s="18" t="s">
        <v>82</v>
      </c>
      <c r="H7" s="2">
        <f>S7*D7</f>
        <v>2010000</v>
      </c>
      <c r="I7" s="2">
        <v>6690</v>
      </c>
      <c r="J7" s="2"/>
      <c r="K7" s="2"/>
      <c r="L7" s="2"/>
      <c r="M7" s="2"/>
      <c r="N7" s="2"/>
      <c r="O7" s="2"/>
      <c r="P7" s="2"/>
      <c r="Q7" s="2"/>
      <c r="R7" s="2"/>
      <c r="S7" s="8">
        <v>6700</v>
      </c>
      <c r="T7" s="2"/>
      <c r="U7" s="2"/>
      <c r="V7" s="2"/>
      <c r="W7" s="2"/>
      <c r="X7" s="2"/>
      <c r="Y7" s="2"/>
      <c r="Z7" s="2"/>
    </row>
    <row r="8" spans="1:26" s="5" customFormat="1" ht="15.75" thickBot="1" x14ac:dyDescent="0.3">
      <c r="A8" s="19">
        <v>7</v>
      </c>
      <c r="B8" s="25" t="s">
        <v>13</v>
      </c>
      <c r="C8" s="26" t="s">
        <v>5</v>
      </c>
      <c r="D8" s="26">
        <v>30</v>
      </c>
      <c r="E8" s="27">
        <v>42800</v>
      </c>
      <c r="F8" s="28">
        <v>1284000</v>
      </c>
      <c r="G8" s="1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5" customFormat="1" ht="15.75" thickBot="1" x14ac:dyDescent="0.3">
      <c r="A9" s="19">
        <v>8</v>
      </c>
      <c r="B9" s="25" t="s">
        <v>14</v>
      </c>
      <c r="C9" s="26" t="s">
        <v>5</v>
      </c>
      <c r="D9" s="26">
        <v>2</v>
      </c>
      <c r="E9" s="27">
        <v>186180</v>
      </c>
      <c r="F9" s="28">
        <v>372360</v>
      </c>
      <c r="G9" s="1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5" customFormat="1" ht="15.75" thickBot="1" x14ac:dyDescent="0.3">
      <c r="A10" s="19">
        <v>9</v>
      </c>
      <c r="B10" s="25" t="s">
        <v>15</v>
      </c>
      <c r="C10" s="26" t="s">
        <v>5</v>
      </c>
      <c r="D10" s="29">
        <v>15000</v>
      </c>
      <c r="E10" s="26">
        <v>27</v>
      </c>
      <c r="F10" s="28">
        <v>405000</v>
      </c>
      <c r="G10" s="1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s="5" customFormat="1" ht="26.25" thickBot="1" x14ac:dyDescent="0.3">
      <c r="A11" s="19">
        <v>10</v>
      </c>
      <c r="B11" s="25" t="s">
        <v>16</v>
      </c>
      <c r="C11" s="26" t="s">
        <v>69</v>
      </c>
      <c r="D11" s="26">
        <v>9</v>
      </c>
      <c r="E11" s="27">
        <v>54680</v>
      </c>
      <c r="F11" s="28">
        <v>492120</v>
      </c>
      <c r="G11" s="19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s="5" customFormat="1" ht="26.25" thickBot="1" x14ac:dyDescent="0.3">
      <c r="A12" s="19">
        <v>11</v>
      </c>
      <c r="B12" s="25" t="s">
        <v>17</v>
      </c>
      <c r="C12" s="26" t="s">
        <v>69</v>
      </c>
      <c r="D12" s="26">
        <v>900</v>
      </c>
      <c r="E12" s="27">
        <v>2327.25</v>
      </c>
      <c r="F12" s="28">
        <v>2094525</v>
      </c>
      <c r="G12" s="1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75" thickBot="1" x14ac:dyDescent="0.3">
      <c r="A13" s="9">
        <v>12</v>
      </c>
      <c r="B13" s="11" t="s">
        <v>18</v>
      </c>
      <c r="C13" s="12" t="s">
        <v>70</v>
      </c>
      <c r="D13" s="12">
        <v>63</v>
      </c>
      <c r="E13" s="13">
        <v>74550</v>
      </c>
      <c r="F13" s="15">
        <v>4696650</v>
      </c>
      <c r="G13" s="18" t="s">
        <v>85</v>
      </c>
      <c r="H13" s="2">
        <f>V13*D13</f>
        <v>4516470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8">
        <v>71690</v>
      </c>
      <c r="W13" s="2"/>
      <c r="X13" s="2"/>
      <c r="Y13" s="2"/>
      <c r="Z13" s="2"/>
    </row>
    <row r="14" spans="1:26" ht="26.25" thickBot="1" x14ac:dyDescent="0.3">
      <c r="A14" s="9">
        <v>13</v>
      </c>
      <c r="B14" s="11" t="s">
        <v>19</v>
      </c>
      <c r="C14" s="12" t="s">
        <v>70</v>
      </c>
      <c r="D14" s="12">
        <v>36</v>
      </c>
      <c r="E14" s="13">
        <v>36985</v>
      </c>
      <c r="F14" s="15">
        <v>1331460</v>
      </c>
      <c r="G14" s="18" t="s">
        <v>85</v>
      </c>
      <c r="H14" s="2">
        <f>V14*D14</f>
        <v>1282680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8">
        <v>35630</v>
      </c>
      <c r="W14" s="2"/>
      <c r="X14" s="2"/>
      <c r="Y14" s="2"/>
      <c r="Z14" s="2"/>
    </row>
    <row r="15" spans="1:26" s="5" customFormat="1" ht="15.75" thickBot="1" x14ac:dyDescent="0.3">
      <c r="A15" s="19">
        <v>14</v>
      </c>
      <c r="B15" s="25" t="s">
        <v>20</v>
      </c>
      <c r="C15" s="26" t="s">
        <v>69</v>
      </c>
      <c r="D15" s="26">
        <v>54</v>
      </c>
      <c r="E15" s="27">
        <v>7500</v>
      </c>
      <c r="F15" s="28">
        <v>405000</v>
      </c>
      <c r="G15" s="1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thickBot="1" x14ac:dyDescent="0.3">
      <c r="A16" s="9">
        <v>15</v>
      </c>
      <c r="B16" s="11" t="s">
        <v>21</v>
      </c>
      <c r="C16" s="12" t="s">
        <v>69</v>
      </c>
      <c r="D16" s="12">
        <v>1</v>
      </c>
      <c r="E16" s="13">
        <v>1000000</v>
      </c>
      <c r="F16" s="15">
        <v>1000000</v>
      </c>
      <c r="G16" s="18" t="s">
        <v>77</v>
      </c>
      <c r="H16" s="2">
        <f>D16*N16</f>
        <v>950000</v>
      </c>
      <c r="I16" s="2"/>
      <c r="J16" s="2"/>
      <c r="K16" s="2"/>
      <c r="L16" s="2"/>
      <c r="M16" s="2"/>
      <c r="N16" s="8">
        <v>950000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6.25" thickBot="1" x14ac:dyDescent="0.3">
      <c r="A17" s="9">
        <v>16</v>
      </c>
      <c r="B17" s="11" t="s">
        <v>22</v>
      </c>
      <c r="C17" s="12" t="s">
        <v>69</v>
      </c>
      <c r="D17" s="12">
        <v>1</v>
      </c>
      <c r="E17" s="13">
        <v>900000</v>
      </c>
      <c r="F17" s="15">
        <v>900000</v>
      </c>
      <c r="G17" s="18" t="s">
        <v>77</v>
      </c>
      <c r="H17" s="2">
        <f>D17*N17</f>
        <v>870000</v>
      </c>
      <c r="I17" s="2"/>
      <c r="J17" s="2"/>
      <c r="K17" s="2"/>
      <c r="L17" s="2"/>
      <c r="M17" s="2"/>
      <c r="N17" s="8">
        <v>870000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5" customFormat="1" ht="15.75" thickBot="1" x14ac:dyDescent="0.3">
      <c r="A18" s="19">
        <v>17</v>
      </c>
      <c r="B18" s="25" t="s">
        <v>23</v>
      </c>
      <c r="C18" s="26" t="s">
        <v>69</v>
      </c>
      <c r="D18" s="26">
        <v>90</v>
      </c>
      <c r="E18" s="27">
        <v>3500</v>
      </c>
      <c r="F18" s="28">
        <v>315000</v>
      </c>
      <c r="G18" s="1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thickBot="1" x14ac:dyDescent="0.3">
      <c r="A19" s="9">
        <v>18</v>
      </c>
      <c r="B19" s="11" t="s">
        <v>24</v>
      </c>
      <c r="C19" s="12" t="s">
        <v>69</v>
      </c>
      <c r="D19" s="12">
        <v>90</v>
      </c>
      <c r="E19" s="13">
        <v>2300</v>
      </c>
      <c r="F19" s="15">
        <v>207000</v>
      </c>
      <c r="G19" s="18" t="s">
        <v>74</v>
      </c>
      <c r="H19" s="2">
        <f>D19*K19</f>
        <v>169290</v>
      </c>
      <c r="I19" s="2"/>
      <c r="J19" s="2"/>
      <c r="K19" s="8">
        <v>1881</v>
      </c>
      <c r="L19" s="2"/>
      <c r="M19" s="2"/>
      <c r="N19" s="2"/>
      <c r="O19" s="2"/>
      <c r="P19" s="2">
        <v>1900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6.25" thickBot="1" x14ac:dyDescent="0.3">
      <c r="A20" s="9">
        <v>19</v>
      </c>
      <c r="B20" s="11" t="s">
        <v>25</v>
      </c>
      <c r="C20" s="12" t="s">
        <v>69</v>
      </c>
      <c r="D20" s="12">
        <v>9</v>
      </c>
      <c r="E20" s="13">
        <v>120924</v>
      </c>
      <c r="F20" s="15">
        <v>1088316</v>
      </c>
      <c r="G20" s="18" t="s">
        <v>85</v>
      </c>
      <c r="H20" s="2">
        <f t="shared" ref="H20:H22" si="0">V20*D20</f>
        <v>1044000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8">
        <v>116000</v>
      </c>
      <c r="W20" s="2"/>
      <c r="X20" s="2"/>
      <c r="Y20" s="2"/>
      <c r="Z20" s="2"/>
    </row>
    <row r="21" spans="1:26" ht="15.75" thickBot="1" x14ac:dyDescent="0.3">
      <c r="A21" s="9">
        <v>20</v>
      </c>
      <c r="B21" s="11" t="s">
        <v>26</v>
      </c>
      <c r="C21" s="12" t="s">
        <v>69</v>
      </c>
      <c r="D21" s="12">
        <v>18</v>
      </c>
      <c r="E21" s="13">
        <v>20475</v>
      </c>
      <c r="F21" s="15">
        <v>368550</v>
      </c>
      <c r="G21" s="18" t="s">
        <v>85</v>
      </c>
      <c r="H21" s="2">
        <f t="shared" si="0"/>
        <v>349200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8">
        <v>19400</v>
      </c>
      <c r="W21" s="2"/>
      <c r="X21" s="2"/>
      <c r="Y21" s="2"/>
      <c r="Z21" s="2"/>
    </row>
    <row r="22" spans="1:26" ht="15.75" thickBot="1" x14ac:dyDescent="0.3">
      <c r="A22" s="9">
        <v>21</v>
      </c>
      <c r="B22" s="11" t="s">
        <v>27</v>
      </c>
      <c r="C22" s="12" t="s">
        <v>69</v>
      </c>
      <c r="D22" s="12">
        <v>18</v>
      </c>
      <c r="E22" s="13">
        <v>20475</v>
      </c>
      <c r="F22" s="15">
        <v>368550</v>
      </c>
      <c r="G22" s="18" t="s">
        <v>85</v>
      </c>
      <c r="H22" s="2">
        <f t="shared" si="0"/>
        <v>349200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8">
        <v>19400</v>
      </c>
      <c r="W22" s="2"/>
      <c r="X22" s="2"/>
      <c r="Y22" s="2"/>
      <c r="Z22" s="2"/>
    </row>
    <row r="23" spans="1:26" s="5" customFormat="1" ht="15.75" thickBot="1" x14ac:dyDescent="0.3">
      <c r="A23" s="19">
        <v>22</v>
      </c>
      <c r="B23" s="25" t="s">
        <v>28</v>
      </c>
      <c r="C23" s="26" t="s">
        <v>69</v>
      </c>
      <c r="D23" s="26">
        <v>5</v>
      </c>
      <c r="E23" s="27">
        <v>400000</v>
      </c>
      <c r="F23" s="28">
        <v>2000000</v>
      </c>
      <c r="G23" s="19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51.75" thickBot="1" x14ac:dyDescent="0.3">
      <c r="A24" s="9">
        <v>23</v>
      </c>
      <c r="B24" s="11" t="s">
        <v>29</v>
      </c>
      <c r="C24" s="12" t="s">
        <v>69</v>
      </c>
      <c r="D24" s="12">
        <v>5</v>
      </c>
      <c r="E24" s="13">
        <v>533000</v>
      </c>
      <c r="F24" s="15">
        <v>2665000</v>
      </c>
      <c r="G24" s="18" t="s">
        <v>77</v>
      </c>
      <c r="H24" s="2">
        <f>D24*N24</f>
        <v>2475000</v>
      </c>
      <c r="I24" s="2"/>
      <c r="J24" s="2">
        <v>532000</v>
      </c>
      <c r="K24" s="2"/>
      <c r="L24" s="2"/>
      <c r="M24" s="2"/>
      <c r="N24" s="8">
        <v>495000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6.25" thickBot="1" x14ac:dyDescent="0.3">
      <c r="A25" s="9">
        <v>24</v>
      </c>
      <c r="B25" s="11" t="s">
        <v>30</v>
      </c>
      <c r="C25" s="12" t="s">
        <v>70</v>
      </c>
      <c r="D25" s="12">
        <v>90</v>
      </c>
      <c r="E25" s="13">
        <v>5000</v>
      </c>
      <c r="F25" s="15">
        <v>450000</v>
      </c>
      <c r="G25" s="18" t="s">
        <v>83</v>
      </c>
      <c r="H25" s="2">
        <f>T25*D25</f>
        <v>187200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8">
        <v>2080</v>
      </c>
      <c r="U25" s="2"/>
      <c r="V25" s="2"/>
      <c r="W25" s="2"/>
      <c r="X25" s="2"/>
      <c r="Y25" s="2"/>
      <c r="Z25" s="2"/>
    </row>
    <row r="26" spans="1:26" ht="39" thickBot="1" x14ac:dyDescent="0.3">
      <c r="A26" s="9">
        <v>25</v>
      </c>
      <c r="B26" s="11" t="s">
        <v>31</v>
      </c>
      <c r="C26" s="12" t="s">
        <v>69</v>
      </c>
      <c r="D26" s="12">
        <v>27</v>
      </c>
      <c r="E26" s="13">
        <v>55000</v>
      </c>
      <c r="F26" s="15">
        <v>1485000</v>
      </c>
      <c r="G26" s="18" t="s">
        <v>73</v>
      </c>
      <c r="H26" s="2">
        <f>D26*J26</f>
        <v>1482300</v>
      </c>
      <c r="I26" s="2"/>
      <c r="J26" s="8">
        <v>54900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5" customFormat="1" ht="26.25" thickBot="1" x14ac:dyDescent="0.3">
      <c r="A27" s="19">
        <v>26</v>
      </c>
      <c r="B27" s="25" t="s">
        <v>32</v>
      </c>
      <c r="C27" s="26" t="s">
        <v>69</v>
      </c>
      <c r="D27" s="26">
        <v>81</v>
      </c>
      <c r="E27" s="27">
        <v>18600</v>
      </c>
      <c r="F27" s="28">
        <v>1506600</v>
      </c>
      <c r="G27" s="19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s="5" customFormat="1" ht="26.25" thickBot="1" x14ac:dyDescent="0.3">
      <c r="A28" s="19">
        <v>27</v>
      </c>
      <c r="B28" s="25" t="s">
        <v>33</v>
      </c>
      <c r="C28" s="26" t="s">
        <v>69</v>
      </c>
      <c r="D28" s="26">
        <v>81</v>
      </c>
      <c r="E28" s="27">
        <v>18600</v>
      </c>
      <c r="F28" s="28">
        <v>1506600</v>
      </c>
      <c r="G28" s="19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5" customFormat="1" ht="15.75" thickBot="1" x14ac:dyDescent="0.3">
      <c r="A29" s="19">
        <v>28</v>
      </c>
      <c r="B29" s="25" t="s">
        <v>34</v>
      </c>
      <c r="C29" s="26" t="s">
        <v>69</v>
      </c>
      <c r="D29" s="26">
        <v>5</v>
      </c>
      <c r="E29" s="27">
        <v>40000</v>
      </c>
      <c r="F29" s="28">
        <v>200000</v>
      </c>
      <c r="G29" s="19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thickBot="1" x14ac:dyDescent="0.3">
      <c r="A30" s="9">
        <v>29</v>
      </c>
      <c r="B30" s="11" t="s">
        <v>35</v>
      </c>
      <c r="C30" s="12" t="s">
        <v>69</v>
      </c>
      <c r="D30" s="12">
        <v>3</v>
      </c>
      <c r="E30" s="13">
        <v>159965</v>
      </c>
      <c r="F30" s="15">
        <v>479895</v>
      </c>
      <c r="G30" s="18" t="s">
        <v>86</v>
      </c>
      <c r="H30" s="2">
        <f>W30*D30</f>
        <v>465000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8">
        <v>155000</v>
      </c>
      <c r="X30" s="2"/>
      <c r="Y30" s="2"/>
      <c r="Z30" s="2"/>
    </row>
    <row r="31" spans="1:26" s="5" customFormat="1" ht="15.75" thickBot="1" x14ac:dyDescent="0.3">
      <c r="A31" s="19">
        <v>30</v>
      </c>
      <c r="B31" s="25" t="s">
        <v>36</v>
      </c>
      <c r="C31" s="26" t="s">
        <v>69</v>
      </c>
      <c r="D31" s="26">
        <v>27</v>
      </c>
      <c r="E31" s="27">
        <v>121291</v>
      </c>
      <c r="F31" s="28">
        <v>3274857</v>
      </c>
      <c r="G31" s="19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7" thickBot="1" x14ac:dyDescent="0.3">
      <c r="A32" s="9">
        <v>31</v>
      </c>
      <c r="B32" s="11" t="s">
        <v>37</v>
      </c>
      <c r="C32" s="12" t="s">
        <v>69</v>
      </c>
      <c r="D32" s="12">
        <v>270</v>
      </c>
      <c r="E32" s="13">
        <v>3950</v>
      </c>
      <c r="F32" s="15">
        <v>1066500</v>
      </c>
      <c r="G32" s="18" t="s">
        <v>78</v>
      </c>
      <c r="H32" s="2">
        <f>O32*D32</f>
        <v>553500</v>
      </c>
      <c r="I32" s="2"/>
      <c r="J32" s="2">
        <v>3940</v>
      </c>
      <c r="K32" s="2"/>
      <c r="L32" s="2"/>
      <c r="M32" s="2">
        <v>2566</v>
      </c>
      <c r="N32" s="2"/>
      <c r="O32" s="8">
        <v>2050</v>
      </c>
      <c r="P32" s="2"/>
      <c r="Q32" s="2"/>
      <c r="R32" s="2">
        <v>3000</v>
      </c>
      <c r="S32" s="2"/>
      <c r="T32" s="2"/>
      <c r="U32" s="2"/>
      <c r="V32" s="2"/>
      <c r="W32" s="2"/>
      <c r="X32" s="2"/>
      <c r="Y32" s="2"/>
      <c r="Z32" s="2"/>
    </row>
    <row r="33" spans="1:26" ht="27" thickBot="1" x14ac:dyDescent="0.3">
      <c r="A33" s="9">
        <v>32</v>
      </c>
      <c r="B33" s="11" t="s">
        <v>38</v>
      </c>
      <c r="C33" s="12" t="s">
        <v>69</v>
      </c>
      <c r="D33" s="12">
        <v>270</v>
      </c>
      <c r="E33" s="13">
        <v>3263</v>
      </c>
      <c r="F33" s="15">
        <v>881010</v>
      </c>
      <c r="G33" s="18" t="s">
        <v>78</v>
      </c>
      <c r="H33" s="2">
        <f>O33*D33</f>
        <v>553500</v>
      </c>
      <c r="I33" s="2"/>
      <c r="J33" s="2">
        <v>3260</v>
      </c>
      <c r="K33" s="2"/>
      <c r="L33" s="2"/>
      <c r="M33" s="2">
        <v>2566</v>
      </c>
      <c r="N33" s="2"/>
      <c r="O33" s="8">
        <v>2050</v>
      </c>
      <c r="P33" s="2"/>
      <c r="Q33" s="2"/>
      <c r="R33" s="2">
        <v>3000</v>
      </c>
      <c r="S33" s="2"/>
      <c r="T33" s="2"/>
      <c r="U33" s="2"/>
      <c r="V33" s="2"/>
      <c r="W33" s="2"/>
      <c r="X33" s="2"/>
      <c r="Y33" s="2"/>
      <c r="Z33" s="2"/>
    </row>
    <row r="34" spans="1:26" s="5" customFormat="1" ht="26.25" thickBot="1" x14ac:dyDescent="0.3">
      <c r="A34" s="19">
        <v>33</v>
      </c>
      <c r="B34" s="25" t="s">
        <v>39</v>
      </c>
      <c r="C34" s="26" t="s">
        <v>69</v>
      </c>
      <c r="D34" s="26">
        <v>900</v>
      </c>
      <c r="E34" s="27">
        <v>1800</v>
      </c>
      <c r="F34" s="28">
        <v>1620000</v>
      </c>
      <c r="G34" s="19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6.25" thickBot="1" x14ac:dyDescent="0.3">
      <c r="A35" s="9">
        <v>34</v>
      </c>
      <c r="B35" s="10" t="s">
        <v>40</v>
      </c>
      <c r="C35" s="12" t="s">
        <v>69</v>
      </c>
      <c r="D35" s="12">
        <v>180</v>
      </c>
      <c r="E35" s="13">
        <v>9500</v>
      </c>
      <c r="F35" s="15">
        <v>1710000</v>
      </c>
      <c r="G35" s="18" t="s">
        <v>75</v>
      </c>
      <c r="H35" s="2">
        <f>D35*L35</f>
        <v>1620000</v>
      </c>
      <c r="I35" s="2"/>
      <c r="J35" s="2"/>
      <c r="K35" s="2"/>
      <c r="L35" s="8">
        <v>9000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5" customFormat="1" ht="15.75" thickBot="1" x14ac:dyDescent="0.3">
      <c r="A36" s="19">
        <v>35</v>
      </c>
      <c r="B36" s="25" t="s">
        <v>41</v>
      </c>
      <c r="C36" s="26" t="s">
        <v>69</v>
      </c>
      <c r="D36" s="29">
        <v>3600</v>
      </c>
      <c r="E36" s="26">
        <v>25</v>
      </c>
      <c r="F36" s="28">
        <v>90000</v>
      </c>
      <c r="G36" s="19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6.25" thickBot="1" x14ac:dyDescent="0.3">
      <c r="A37" s="9">
        <v>36</v>
      </c>
      <c r="B37" s="11" t="s">
        <v>42</v>
      </c>
      <c r="C37" s="12" t="s">
        <v>69</v>
      </c>
      <c r="D37" s="12">
        <v>9</v>
      </c>
      <c r="E37" s="13">
        <v>28355</v>
      </c>
      <c r="F37" s="15">
        <v>255195</v>
      </c>
      <c r="G37" s="18" t="s">
        <v>84</v>
      </c>
      <c r="H37" s="2">
        <f>U37*D37</f>
        <v>269100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8">
        <v>29900</v>
      </c>
      <c r="V37" s="2"/>
      <c r="W37" s="2"/>
      <c r="X37" s="2"/>
      <c r="Y37" s="2"/>
      <c r="Z37" s="2"/>
    </row>
    <row r="38" spans="1:26" s="5" customFormat="1" ht="15.75" thickBot="1" x14ac:dyDescent="0.3">
      <c r="A38" s="19">
        <v>37</v>
      </c>
      <c r="B38" s="25" t="s">
        <v>43</v>
      </c>
      <c r="C38" s="26" t="s">
        <v>70</v>
      </c>
      <c r="D38" s="26">
        <v>9</v>
      </c>
      <c r="E38" s="27">
        <v>130000</v>
      </c>
      <c r="F38" s="28">
        <v>1170000</v>
      </c>
      <c r="G38" s="19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s="5" customFormat="1" ht="15.75" thickBot="1" x14ac:dyDescent="0.3">
      <c r="A39" s="19">
        <v>38</v>
      </c>
      <c r="B39" s="25" t="s">
        <v>44</v>
      </c>
      <c r="C39" s="26" t="s">
        <v>70</v>
      </c>
      <c r="D39" s="26">
        <v>9</v>
      </c>
      <c r="E39" s="27">
        <v>130000</v>
      </c>
      <c r="F39" s="28">
        <v>1170000</v>
      </c>
      <c r="G39" s="19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thickBot="1" x14ac:dyDescent="0.3">
      <c r="A40" s="9">
        <v>39</v>
      </c>
      <c r="B40" s="11" t="s">
        <v>45</v>
      </c>
      <c r="C40" s="12" t="s">
        <v>71</v>
      </c>
      <c r="D40" s="12">
        <v>18</v>
      </c>
      <c r="E40" s="13">
        <v>99715</v>
      </c>
      <c r="F40" s="15">
        <v>1794870</v>
      </c>
      <c r="G40" s="18" t="s">
        <v>85</v>
      </c>
      <c r="H40" s="2">
        <f>V40*D40</f>
        <v>1738440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8">
        <v>96580</v>
      </c>
      <c r="W40" s="2"/>
      <c r="X40" s="2"/>
      <c r="Y40" s="2"/>
      <c r="Z40" s="2"/>
    </row>
    <row r="41" spans="1:26" s="5" customFormat="1" ht="26.25" thickBot="1" x14ac:dyDescent="0.3">
      <c r="A41" s="19">
        <v>40</v>
      </c>
      <c r="B41" s="30" t="s">
        <v>46</v>
      </c>
      <c r="C41" s="26" t="s">
        <v>69</v>
      </c>
      <c r="D41" s="26">
        <v>5</v>
      </c>
      <c r="E41" s="27">
        <v>49500</v>
      </c>
      <c r="F41" s="28">
        <v>247500</v>
      </c>
      <c r="G41" s="19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thickBot="1" x14ac:dyDescent="0.3">
      <c r="A42" s="9">
        <v>41</v>
      </c>
      <c r="B42" s="11" t="s">
        <v>47</v>
      </c>
      <c r="C42" s="12" t="s">
        <v>69</v>
      </c>
      <c r="D42" s="12">
        <v>27</v>
      </c>
      <c r="E42" s="13">
        <v>4000</v>
      </c>
      <c r="F42" s="15">
        <v>108000</v>
      </c>
      <c r="G42" s="18" t="s">
        <v>86</v>
      </c>
      <c r="H42" s="2">
        <f t="shared" ref="H42:H47" si="1">W42*D42</f>
        <v>86400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8">
        <v>3200</v>
      </c>
      <c r="X42" s="2"/>
      <c r="Y42" s="2"/>
      <c r="Z42" s="2"/>
    </row>
    <row r="43" spans="1:26" ht="15.75" thickBot="1" x14ac:dyDescent="0.3">
      <c r="A43" s="9">
        <v>42</v>
      </c>
      <c r="B43" s="11" t="s">
        <v>47</v>
      </c>
      <c r="C43" s="12" t="s">
        <v>69</v>
      </c>
      <c r="D43" s="12">
        <v>18</v>
      </c>
      <c r="E43" s="13">
        <v>4000</v>
      </c>
      <c r="F43" s="15">
        <v>72000</v>
      </c>
      <c r="G43" s="18" t="s">
        <v>86</v>
      </c>
      <c r="H43" s="2">
        <f t="shared" si="1"/>
        <v>57600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8">
        <v>3200</v>
      </c>
      <c r="X43" s="2"/>
      <c r="Y43" s="2"/>
      <c r="Z43" s="2"/>
    </row>
    <row r="44" spans="1:26" ht="15.75" thickBot="1" x14ac:dyDescent="0.3">
      <c r="A44" s="9">
        <v>43</v>
      </c>
      <c r="B44" s="11" t="s">
        <v>47</v>
      </c>
      <c r="C44" s="12" t="s">
        <v>69</v>
      </c>
      <c r="D44" s="12">
        <v>54</v>
      </c>
      <c r="E44" s="13">
        <v>4000</v>
      </c>
      <c r="F44" s="15">
        <v>216000</v>
      </c>
      <c r="G44" s="18" t="s">
        <v>86</v>
      </c>
      <c r="H44" s="2">
        <f t="shared" si="1"/>
        <v>172800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8">
        <v>3200</v>
      </c>
      <c r="X44" s="2"/>
      <c r="Y44" s="2"/>
      <c r="Z44" s="2"/>
    </row>
    <row r="45" spans="1:26" ht="15.75" thickBot="1" x14ac:dyDescent="0.3">
      <c r="A45" s="9">
        <v>44</v>
      </c>
      <c r="B45" s="11" t="s">
        <v>47</v>
      </c>
      <c r="C45" s="12" t="s">
        <v>69</v>
      </c>
      <c r="D45" s="12">
        <v>27</v>
      </c>
      <c r="E45" s="13">
        <v>4000</v>
      </c>
      <c r="F45" s="15">
        <v>108000</v>
      </c>
      <c r="G45" s="18" t="s">
        <v>86</v>
      </c>
      <c r="H45" s="2">
        <f t="shared" si="1"/>
        <v>81000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8">
        <v>3000</v>
      </c>
      <c r="X45" s="2"/>
      <c r="Y45" s="2"/>
      <c r="Z45" s="2"/>
    </row>
    <row r="46" spans="1:26" ht="15.75" thickBot="1" x14ac:dyDescent="0.3">
      <c r="A46" s="9">
        <v>45</v>
      </c>
      <c r="B46" s="11" t="s">
        <v>48</v>
      </c>
      <c r="C46" s="12" t="s">
        <v>69</v>
      </c>
      <c r="D46" s="12">
        <v>18</v>
      </c>
      <c r="E46" s="13">
        <v>4000</v>
      </c>
      <c r="F46" s="15">
        <v>72000</v>
      </c>
      <c r="G46" s="18" t="s">
        <v>86</v>
      </c>
      <c r="H46" s="2">
        <f t="shared" si="1"/>
        <v>57600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8">
        <v>3200</v>
      </c>
      <c r="X46" s="2"/>
      <c r="Y46" s="2"/>
      <c r="Z46" s="2"/>
    </row>
    <row r="47" spans="1:26" ht="15.75" thickBot="1" x14ac:dyDescent="0.3">
      <c r="A47" s="9">
        <v>46</v>
      </c>
      <c r="B47" s="11" t="s">
        <v>48</v>
      </c>
      <c r="C47" s="12" t="s">
        <v>69</v>
      </c>
      <c r="D47" s="12">
        <v>27</v>
      </c>
      <c r="E47" s="13">
        <v>4000</v>
      </c>
      <c r="F47" s="15">
        <v>108000</v>
      </c>
      <c r="G47" s="18" t="s">
        <v>86</v>
      </c>
      <c r="H47" s="2">
        <f t="shared" si="1"/>
        <v>86400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8">
        <v>3200</v>
      </c>
      <c r="X47" s="2"/>
      <c r="Y47" s="2"/>
      <c r="Z47" s="2"/>
    </row>
    <row r="48" spans="1:26" s="5" customFormat="1" ht="15.75" thickBot="1" x14ac:dyDescent="0.3">
      <c r="A48" s="19">
        <v>47</v>
      </c>
      <c r="B48" s="25" t="s">
        <v>49</v>
      </c>
      <c r="C48" s="26" t="s">
        <v>69</v>
      </c>
      <c r="D48" s="26">
        <v>2</v>
      </c>
      <c r="E48" s="27">
        <v>990000</v>
      </c>
      <c r="F48" s="28">
        <v>1980000</v>
      </c>
      <c r="G48" s="19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s="5" customFormat="1" ht="15.75" thickBot="1" x14ac:dyDescent="0.3">
      <c r="A49" s="19">
        <v>48</v>
      </c>
      <c r="B49" s="25" t="s">
        <v>50</v>
      </c>
      <c r="C49" s="26" t="s">
        <v>69</v>
      </c>
      <c r="D49" s="26">
        <v>1</v>
      </c>
      <c r="E49" s="27">
        <v>990000</v>
      </c>
      <c r="F49" s="28">
        <v>990000</v>
      </c>
      <c r="G49" s="19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thickBot="1" x14ac:dyDescent="0.3">
      <c r="A50" s="9">
        <v>49</v>
      </c>
      <c r="B50" s="11" t="s">
        <v>51</v>
      </c>
      <c r="C50" s="12" t="s">
        <v>69</v>
      </c>
      <c r="D50" s="12">
        <v>180</v>
      </c>
      <c r="E50" s="13">
        <v>3200</v>
      </c>
      <c r="F50" s="15">
        <v>576000</v>
      </c>
      <c r="G50" s="18" t="s">
        <v>82</v>
      </c>
      <c r="H50" s="2">
        <f>S50*D50</f>
        <v>576000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8">
        <v>3200</v>
      </c>
      <c r="T50" s="2"/>
      <c r="U50" s="2"/>
      <c r="V50" s="2"/>
      <c r="W50" s="2"/>
      <c r="X50" s="2"/>
      <c r="Y50" s="2"/>
      <c r="Z50" s="2"/>
    </row>
    <row r="51" spans="1:26" ht="15.75" thickBot="1" x14ac:dyDescent="0.3">
      <c r="A51" s="9">
        <v>50</v>
      </c>
      <c r="B51" s="11" t="s">
        <v>52</v>
      </c>
      <c r="C51" s="12" t="s">
        <v>69</v>
      </c>
      <c r="D51" s="12">
        <v>9</v>
      </c>
      <c r="E51" s="13">
        <v>114765</v>
      </c>
      <c r="F51" s="15">
        <v>1032885</v>
      </c>
      <c r="G51" s="18" t="s">
        <v>85</v>
      </c>
      <c r="H51" s="2">
        <f t="shared" ref="H51:H52" si="2">V51*D51</f>
        <v>970020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8">
        <v>107780</v>
      </c>
      <c r="W51" s="2"/>
      <c r="X51" s="2"/>
      <c r="Y51" s="2"/>
      <c r="Z51" s="2"/>
    </row>
    <row r="52" spans="1:26" ht="15.75" thickBot="1" x14ac:dyDescent="0.3">
      <c r="A52" s="9">
        <v>51</v>
      </c>
      <c r="B52" s="11" t="s">
        <v>53</v>
      </c>
      <c r="C52" s="12" t="s">
        <v>69</v>
      </c>
      <c r="D52" s="12">
        <v>9</v>
      </c>
      <c r="E52" s="13">
        <v>114765</v>
      </c>
      <c r="F52" s="15">
        <v>1032885</v>
      </c>
      <c r="G52" s="18" t="s">
        <v>85</v>
      </c>
      <c r="H52" s="2">
        <f t="shared" si="2"/>
        <v>970020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8">
        <v>107780</v>
      </c>
      <c r="W52" s="2"/>
      <c r="X52" s="2"/>
      <c r="Y52" s="2"/>
      <c r="Z52" s="2"/>
    </row>
    <row r="53" spans="1:26" s="5" customFormat="1" ht="15.75" thickBot="1" x14ac:dyDescent="0.3">
      <c r="A53" s="19">
        <v>52</v>
      </c>
      <c r="B53" s="25" t="s">
        <v>54</v>
      </c>
      <c r="C53" s="26" t="s">
        <v>69</v>
      </c>
      <c r="D53" s="26">
        <v>9</v>
      </c>
      <c r="E53" s="27">
        <v>80000</v>
      </c>
      <c r="F53" s="28">
        <v>720000</v>
      </c>
      <c r="G53" s="19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thickBot="1" x14ac:dyDescent="0.3">
      <c r="A54" s="9">
        <v>53</v>
      </c>
      <c r="B54" s="10" t="s">
        <v>55</v>
      </c>
      <c r="C54" s="12" t="s">
        <v>69</v>
      </c>
      <c r="D54" s="12">
        <v>14</v>
      </c>
      <c r="E54" s="13">
        <v>52430</v>
      </c>
      <c r="F54" s="15">
        <v>734020</v>
      </c>
      <c r="G54" s="18" t="s">
        <v>80</v>
      </c>
      <c r="H54" s="2">
        <f>Q54*D54</f>
        <v>687400</v>
      </c>
      <c r="I54" s="2"/>
      <c r="J54" s="2"/>
      <c r="K54" s="2"/>
      <c r="L54" s="2"/>
      <c r="M54" s="2"/>
      <c r="N54" s="2"/>
      <c r="O54" s="2"/>
      <c r="P54" s="2"/>
      <c r="Q54" s="8">
        <v>49100</v>
      </c>
      <c r="R54" s="2"/>
      <c r="S54" s="2"/>
      <c r="T54" s="2"/>
      <c r="U54" s="2"/>
      <c r="V54" s="2"/>
      <c r="W54" s="2"/>
      <c r="X54" s="2"/>
      <c r="Y54" s="2"/>
      <c r="Z54" s="2"/>
    </row>
    <row r="55" spans="1:26" s="5" customFormat="1" ht="26.25" thickBot="1" x14ac:dyDescent="0.3">
      <c r="A55" s="19">
        <v>54</v>
      </c>
      <c r="B55" s="25" t="s">
        <v>56</v>
      </c>
      <c r="C55" s="26" t="s">
        <v>69</v>
      </c>
      <c r="D55" s="26">
        <v>90</v>
      </c>
      <c r="E55" s="27">
        <v>36380</v>
      </c>
      <c r="F55" s="28">
        <v>3274200</v>
      </c>
      <c r="G55" s="19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s="5" customFormat="1" ht="26.25" thickBot="1" x14ac:dyDescent="0.3">
      <c r="A56" s="19">
        <v>55</v>
      </c>
      <c r="B56" s="25" t="s">
        <v>57</v>
      </c>
      <c r="C56" s="26" t="s">
        <v>69</v>
      </c>
      <c r="D56" s="26">
        <v>18</v>
      </c>
      <c r="E56" s="27">
        <v>20000</v>
      </c>
      <c r="F56" s="28">
        <v>360000</v>
      </c>
      <c r="G56" s="19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s="5" customFormat="1" ht="15.75" thickBot="1" x14ac:dyDescent="0.3">
      <c r="A57" s="19">
        <v>56</v>
      </c>
      <c r="B57" s="25" t="s">
        <v>58</v>
      </c>
      <c r="C57" s="26" t="s">
        <v>69</v>
      </c>
      <c r="D57" s="26">
        <v>18</v>
      </c>
      <c r="E57" s="27">
        <v>10000</v>
      </c>
      <c r="F57" s="28">
        <v>180000</v>
      </c>
      <c r="G57" s="19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6.25" thickBot="1" x14ac:dyDescent="0.3">
      <c r="A58" s="9">
        <v>57</v>
      </c>
      <c r="B58" s="11" t="s">
        <v>59</v>
      </c>
      <c r="C58" s="12" t="s">
        <v>69</v>
      </c>
      <c r="D58" s="12">
        <v>3</v>
      </c>
      <c r="E58" s="13">
        <v>135000</v>
      </c>
      <c r="F58" s="15">
        <v>405000</v>
      </c>
      <c r="G58" s="18" t="s">
        <v>84</v>
      </c>
      <c r="H58" s="2">
        <f>U58*D58</f>
        <v>364500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8">
        <v>121500</v>
      </c>
      <c r="V58" s="2"/>
      <c r="W58" s="2"/>
      <c r="X58" s="2"/>
      <c r="Y58" s="2">
        <v>134000</v>
      </c>
      <c r="Z58" s="2"/>
    </row>
    <row r="59" spans="1:26" ht="15.75" thickBot="1" x14ac:dyDescent="0.3">
      <c r="A59" s="9">
        <v>58</v>
      </c>
      <c r="B59" s="11" t="s">
        <v>60</v>
      </c>
      <c r="C59" s="12" t="s">
        <v>69</v>
      </c>
      <c r="D59" s="12">
        <v>45</v>
      </c>
      <c r="E59" s="13">
        <v>27552.5</v>
      </c>
      <c r="F59" s="15">
        <v>1239862.5</v>
      </c>
      <c r="G59" s="18" t="s">
        <v>83</v>
      </c>
      <c r="H59" s="2">
        <f>T59*D59</f>
        <v>1206000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8">
        <v>26800</v>
      </c>
      <c r="U59" s="2"/>
      <c r="V59" s="2"/>
      <c r="W59" s="2"/>
      <c r="X59" s="2"/>
      <c r="Y59" s="2"/>
      <c r="Z59" s="2"/>
    </row>
    <row r="60" spans="1:26" ht="15.75" thickBot="1" x14ac:dyDescent="0.3">
      <c r="A60" s="9">
        <v>59</v>
      </c>
      <c r="B60" s="11" t="s">
        <v>61</v>
      </c>
      <c r="C60" s="12" t="s">
        <v>69</v>
      </c>
      <c r="D60" s="12">
        <v>4</v>
      </c>
      <c r="E60" s="13">
        <v>6300</v>
      </c>
      <c r="F60" s="15">
        <v>25200</v>
      </c>
      <c r="G60" s="18" t="s">
        <v>85</v>
      </c>
      <c r="H60" s="2">
        <f>V60*D60</f>
        <v>24000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8">
        <v>6000</v>
      </c>
      <c r="W60" s="2"/>
      <c r="X60" s="2"/>
      <c r="Y60" s="2"/>
      <c r="Z60" s="2"/>
    </row>
    <row r="61" spans="1:26" ht="26.25" thickBot="1" x14ac:dyDescent="0.3">
      <c r="A61" s="9">
        <v>60</v>
      </c>
      <c r="B61" s="11" t="s">
        <v>62</v>
      </c>
      <c r="C61" s="12" t="s">
        <v>69</v>
      </c>
      <c r="D61" s="12">
        <v>5</v>
      </c>
      <c r="E61" s="13">
        <v>18000</v>
      </c>
      <c r="F61" s="15">
        <v>90000</v>
      </c>
      <c r="G61" s="18" t="s">
        <v>79</v>
      </c>
      <c r="H61" s="2">
        <f>P61*D61</f>
        <v>45000</v>
      </c>
      <c r="I61" s="2"/>
      <c r="J61" s="2"/>
      <c r="K61" s="2"/>
      <c r="L61" s="2"/>
      <c r="M61" s="2"/>
      <c r="N61" s="2"/>
      <c r="O61" s="2"/>
      <c r="P61" s="8">
        <v>9000</v>
      </c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6.25" thickBot="1" x14ac:dyDescent="0.3">
      <c r="A62" s="9">
        <v>61</v>
      </c>
      <c r="B62" s="11" t="s">
        <v>63</v>
      </c>
      <c r="C62" s="12" t="s">
        <v>69</v>
      </c>
      <c r="D62" s="12">
        <v>5</v>
      </c>
      <c r="E62" s="13">
        <v>18000</v>
      </c>
      <c r="F62" s="15">
        <v>90000</v>
      </c>
      <c r="G62" s="18" t="s">
        <v>79</v>
      </c>
      <c r="H62" s="2">
        <f>P62*D62</f>
        <v>45000</v>
      </c>
      <c r="I62" s="2"/>
      <c r="J62" s="2"/>
      <c r="K62" s="2"/>
      <c r="L62" s="2"/>
      <c r="M62" s="2"/>
      <c r="N62" s="2"/>
      <c r="O62" s="2"/>
      <c r="P62" s="8">
        <v>9000</v>
      </c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thickBot="1" x14ac:dyDescent="0.3">
      <c r="A63" s="9">
        <v>62</v>
      </c>
      <c r="B63" s="11" t="s">
        <v>64</v>
      </c>
      <c r="C63" s="12" t="s">
        <v>70</v>
      </c>
      <c r="D63" s="12">
        <v>9</v>
      </c>
      <c r="E63" s="13">
        <v>42000</v>
      </c>
      <c r="F63" s="15">
        <v>378000</v>
      </c>
      <c r="G63" s="18" t="s">
        <v>85</v>
      </c>
      <c r="H63" s="2">
        <f>V63*D63</f>
        <v>360000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8">
        <v>40000</v>
      </c>
      <c r="W63" s="2"/>
      <c r="X63" s="2"/>
      <c r="Y63" s="2"/>
      <c r="Z63" s="2"/>
    </row>
    <row r="64" spans="1:26" ht="26.25" thickBot="1" x14ac:dyDescent="0.3">
      <c r="A64" s="9">
        <v>63</v>
      </c>
      <c r="B64" s="11" t="s">
        <v>65</v>
      </c>
      <c r="C64" s="12" t="s">
        <v>69</v>
      </c>
      <c r="D64" s="12">
        <v>150</v>
      </c>
      <c r="E64" s="13">
        <v>18000</v>
      </c>
      <c r="F64" s="15">
        <v>2700000</v>
      </c>
      <c r="G64" s="18" t="s">
        <v>75</v>
      </c>
      <c r="H64" s="2">
        <f>D64*L64</f>
        <v>2700000</v>
      </c>
      <c r="I64" s="2"/>
      <c r="J64" s="2"/>
      <c r="K64" s="2"/>
      <c r="L64" s="8">
        <v>18000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thickBot="1" x14ac:dyDescent="0.3">
      <c r="A65" s="9">
        <v>64</v>
      </c>
      <c r="B65" s="10" t="s">
        <v>66</v>
      </c>
      <c r="C65" s="12" t="s">
        <v>69</v>
      </c>
      <c r="D65" s="12">
        <v>5</v>
      </c>
      <c r="E65" s="13">
        <v>241466.9</v>
      </c>
      <c r="F65" s="15">
        <v>1207334.5</v>
      </c>
      <c r="G65" s="18" t="s">
        <v>84</v>
      </c>
      <c r="H65" s="2">
        <f>U65*D65</f>
        <v>1068930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8">
        <v>213786</v>
      </c>
      <c r="V65" s="2"/>
      <c r="W65" s="2"/>
      <c r="X65" s="2"/>
      <c r="Y65" s="2">
        <v>230000</v>
      </c>
      <c r="Z65" s="2"/>
    </row>
    <row r="66" spans="1:26" s="5" customFormat="1" ht="51.75" thickBot="1" x14ac:dyDescent="0.3">
      <c r="A66" s="19">
        <v>65</v>
      </c>
      <c r="B66" s="30" t="s">
        <v>67</v>
      </c>
      <c r="C66" s="26" t="s">
        <v>69</v>
      </c>
      <c r="D66" s="26">
        <v>2</v>
      </c>
      <c r="E66" s="27">
        <v>80000</v>
      </c>
      <c r="F66" s="28">
        <v>160000</v>
      </c>
      <c r="G66" s="19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s="5" customFormat="1" ht="15.75" thickBot="1" x14ac:dyDescent="0.3">
      <c r="A67" s="19">
        <v>66</v>
      </c>
      <c r="B67" s="30" t="s">
        <v>68</v>
      </c>
      <c r="C67" s="26" t="s">
        <v>69</v>
      </c>
      <c r="D67" s="26">
        <v>9</v>
      </c>
      <c r="E67" s="27">
        <v>121650</v>
      </c>
      <c r="F67" s="28">
        <v>1094850</v>
      </c>
      <c r="G67" s="19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</sheetData>
  <autoFilter ref="G1:Y67"/>
  <pageMargins left="0.31496062992125984" right="0.31496062992125984" top="0.35433070866141736" bottom="0.35433070866141736" header="0.19685039370078741" footer="0.31496062992125984"/>
  <pageSetup paperSize="9" scale="3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2022-02-18T02:41:11Z</dcterms:modified>
</cp:coreProperties>
</file>